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Projects\2171101 - Tetra Tech - WOO LUC 280 06 20 00 00 PID 108584 - Wood and Lucas Counties Ohio\Project Data\Maps and Drawings\ODOT SHEETS\"/>
    </mc:Choice>
  </mc:AlternateContent>
  <xr:revisionPtr revIDLastSave="0" documentId="13_ncr:1_{ECD2FA9C-53C6-4E1B-A339-CFD8A64F6DAE}" xr6:coauthVersionLast="47" xr6:coauthVersionMax="47" xr10:uidLastSave="{00000000-0000-0000-0000-000000000000}"/>
  <bookViews>
    <workbookView xWindow="44880" yWindow="-180" windowWidth="29040" windowHeight="1779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" l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Q4" i="1"/>
  <c r="P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J4" i="1"/>
  <c r="I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4" i="1"/>
</calcChain>
</file>

<file path=xl/sharedStrings.xml><?xml version="1.0" encoding="utf-8"?>
<sst xmlns="http://schemas.openxmlformats.org/spreadsheetml/2006/main" count="69" uniqueCount="41">
  <si>
    <t>B-001-0-21</t>
  </si>
  <si>
    <t>B-002-0-21</t>
  </si>
  <si>
    <t>B-003-0-21</t>
  </si>
  <si>
    <t>B-004-0-21</t>
  </si>
  <si>
    <t>B-005-0-21</t>
  </si>
  <si>
    <t>B-006-0-21</t>
  </si>
  <si>
    <t>B-007-0-21</t>
  </si>
  <si>
    <t>B-008-0-21</t>
  </si>
  <si>
    <t>B-009-0-21</t>
  </si>
  <si>
    <t>B-010-0-21</t>
  </si>
  <si>
    <t>B-011-0-21</t>
  </si>
  <si>
    <t>B-012-0-21</t>
  </si>
  <si>
    <t>B-013-0-21</t>
  </si>
  <si>
    <t>B-014-0-21</t>
  </si>
  <si>
    <t>B-015-0-21</t>
  </si>
  <si>
    <t>B-016-0-21</t>
  </si>
  <si>
    <t>B-017-0-21</t>
  </si>
  <si>
    <t>B-018-0-21</t>
  </si>
  <si>
    <t>B-019-0-21</t>
  </si>
  <si>
    <t>B-020-0-21</t>
  </si>
  <si>
    <t>B-021-0-21</t>
  </si>
  <si>
    <t>B-022-0-21</t>
  </si>
  <si>
    <t>B-023-0-21</t>
  </si>
  <si>
    <t>B-024-0-21</t>
  </si>
  <si>
    <t>B-025-0-21</t>
  </si>
  <si>
    <t>B-026-0-21</t>
  </si>
  <si>
    <t>B-027-0-21</t>
  </si>
  <si>
    <t>B-028-0-21</t>
  </si>
  <si>
    <t>B-029-0-21</t>
  </si>
  <si>
    <t>B-030-0-21</t>
  </si>
  <si>
    <t>Boring</t>
  </si>
  <si>
    <t>Station</t>
  </si>
  <si>
    <t>OFFSET</t>
  </si>
  <si>
    <t>DIRCTION</t>
  </si>
  <si>
    <t>Left</t>
  </si>
  <si>
    <t>EXAMPLE OF 
STA 150+50, 15' LT</t>
  </si>
  <si>
    <t>Right</t>
  </si>
  <si>
    <t>left</t>
  </si>
  <si>
    <t>woo</t>
  </si>
  <si>
    <t>luc</t>
  </si>
  <si>
    <t>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</si>
</sst>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sz val="9"/>
      <color rgb="FF9C000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2" fillId="2" borderId="0" xfId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3"/>
  <sheetViews>
    <sheetView tabSelected="1" workbookViewId="0">
      <selection activeCell="U10" sqref="U10"/>
    </sheetView>
  </sheetViews>
  <sheetFormatPr defaultRowHeight="15"/>
  <cols>
    <col min="2" max="2" width="21.140625" customWidth="1"/>
    <col min="3" max="3" width="19" customWidth="1"/>
    <col min="13" max="13" width="12" bestFit="1" customWidth="1"/>
    <col min="14" max="14" width="12.7109375" bestFit="1" customWidth="1"/>
    <col min="16" max="16" width="9.5703125" bestFit="1" customWidth="1"/>
    <col min="17" max="17" width="10.28515625" bestFit="1" customWidth="1"/>
  </cols>
  <sheetData>
    <row r="2" spans="2:17">
      <c r="B2" s="1" t="s">
        <v>30</v>
      </c>
      <c r="C2" s="1" t="s">
        <v>31</v>
      </c>
      <c r="D2" s="1" t="s">
        <v>32</v>
      </c>
      <c r="E2" s="1" t="s">
        <v>33</v>
      </c>
    </row>
    <row r="3" spans="2:17" ht="30">
      <c r="B3" s="2" t="s">
        <v>35</v>
      </c>
      <c r="C3" s="3">
        <v>15050</v>
      </c>
      <c r="D3" s="3">
        <v>14</v>
      </c>
      <c r="E3" s="3" t="s">
        <v>34</v>
      </c>
    </row>
    <row r="4" spans="2:17">
      <c r="B4" s="1" t="s">
        <v>0</v>
      </c>
      <c r="C4" s="1">
        <v>32766.52</v>
      </c>
      <c r="D4" s="1">
        <v>5.0869999999999997</v>
      </c>
      <c r="E4" s="1" t="s">
        <v>36</v>
      </c>
      <c r="G4">
        <f>C4-C5</f>
        <v>-399.78000000000247</v>
      </c>
      <c r="I4">
        <f>ROUND(C4,0)</f>
        <v>32767</v>
      </c>
      <c r="J4">
        <f>ROUND(D4,0)</f>
        <v>5</v>
      </c>
      <c r="M4">
        <v>41.612166629999997</v>
      </c>
      <c r="N4">
        <v>-83.476956389999998</v>
      </c>
      <c r="P4" t="str">
        <f>FIXED(M4,6)</f>
        <v>41.612167</v>
      </c>
      <c r="Q4" t="str">
        <f>FIXED(N4,6)</f>
        <v>-83.476956</v>
      </c>
    </row>
    <row r="5" spans="2:17">
      <c r="B5" s="1" t="s">
        <v>1</v>
      </c>
      <c r="C5" s="1">
        <v>33166.300000000003</v>
      </c>
      <c r="D5" s="1">
        <v>13.997999999999999</v>
      </c>
      <c r="E5" s="1" t="s">
        <v>37</v>
      </c>
      <c r="F5" t="b">
        <f>E4=E5</f>
        <v>0</v>
      </c>
      <c r="G5">
        <f t="shared" ref="G5:G32" si="0">C5-C6</f>
        <v>-394.61000000000058</v>
      </c>
      <c r="I5">
        <f t="shared" ref="I5:I33" si="1">ROUND(C5,0)</f>
        <v>33166</v>
      </c>
      <c r="J5">
        <f t="shared" ref="J5:J33" si="2">ROUND(D5,0)</f>
        <v>14</v>
      </c>
      <c r="M5">
        <v>41.613263979999999</v>
      </c>
      <c r="N5">
        <v>-83.477001180000002</v>
      </c>
      <c r="P5" t="str">
        <f t="shared" ref="P5:P33" si="3">FIXED(M5,6)</f>
        <v>41.613264</v>
      </c>
      <c r="Q5" t="str">
        <f t="shared" ref="Q5:Q33" si="4">FIXED(N5,6)</f>
        <v>-83.477001</v>
      </c>
    </row>
    <row r="6" spans="2:17">
      <c r="B6" s="1" t="s">
        <v>2</v>
      </c>
      <c r="C6" s="1">
        <v>33560.910000000003</v>
      </c>
      <c r="D6" s="1">
        <v>4.7119999999999997</v>
      </c>
      <c r="E6" s="1" t="s">
        <v>36</v>
      </c>
      <c r="F6" t="b">
        <f t="shared" ref="F6:F33" si="5">E5=E6</f>
        <v>0</v>
      </c>
      <c r="G6">
        <f t="shared" si="0"/>
        <v>-405.23999999999796</v>
      </c>
      <c r="I6">
        <f t="shared" si="1"/>
        <v>33561</v>
      </c>
      <c r="J6">
        <f t="shared" si="2"/>
        <v>5</v>
      </c>
      <c r="M6">
        <v>41.614347359999996</v>
      </c>
      <c r="N6">
        <v>-83.47696535</v>
      </c>
      <c r="P6" t="str">
        <f t="shared" si="3"/>
        <v>41.614347</v>
      </c>
      <c r="Q6" t="str">
        <f t="shared" si="4"/>
        <v>-83.476965</v>
      </c>
    </row>
    <row r="7" spans="2:17">
      <c r="B7" s="1" t="s">
        <v>3</v>
      </c>
      <c r="C7" s="1">
        <v>33966.15</v>
      </c>
      <c r="D7" s="1">
        <v>6.2549999999999999</v>
      </c>
      <c r="E7" s="1" t="s">
        <v>37</v>
      </c>
      <c r="F7" t="b">
        <f t="shared" si="5"/>
        <v>0</v>
      </c>
      <c r="G7">
        <f t="shared" si="0"/>
        <v>-349.05999999999767</v>
      </c>
      <c r="I7">
        <f t="shared" si="1"/>
        <v>33966</v>
      </c>
      <c r="J7">
        <f t="shared" si="2"/>
        <v>6</v>
      </c>
      <c r="M7">
        <v>41.615458760000003</v>
      </c>
      <c r="N7">
        <v>-83.477008710000007</v>
      </c>
      <c r="P7" t="str">
        <f t="shared" si="3"/>
        <v>41.615459</v>
      </c>
      <c r="Q7" t="str">
        <f t="shared" si="4"/>
        <v>-83.477009</v>
      </c>
    </row>
    <row r="8" spans="2:17">
      <c r="B8" s="1" t="s">
        <v>4</v>
      </c>
      <c r="C8" s="1">
        <v>34315.21</v>
      </c>
      <c r="D8" s="1">
        <v>14.002000000000001</v>
      </c>
      <c r="E8" s="1" t="s">
        <v>36</v>
      </c>
      <c r="F8" t="b">
        <f t="shared" si="5"/>
        <v>0</v>
      </c>
      <c r="G8">
        <f t="shared" si="0"/>
        <v>-406.34000000000378</v>
      </c>
      <c r="I8">
        <f t="shared" si="1"/>
        <v>34315</v>
      </c>
      <c r="J8">
        <f t="shared" si="2"/>
        <v>14</v>
      </c>
      <c r="M8">
        <v>41.61641668</v>
      </c>
      <c r="N8">
        <v>-83.476971169999999</v>
      </c>
      <c r="P8" t="str">
        <f t="shared" si="3"/>
        <v>41.616417</v>
      </c>
      <c r="Q8" t="str">
        <f t="shared" si="4"/>
        <v>-83.476971</v>
      </c>
    </row>
    <row r="9" spans="2:17">
      <c r="B9" s="1" t="s">
        <v>5</v>
      </c>
      <c r="C9" s="1">
        <v>34721.550000000003</v>
      </c>
      <c r="D9" s="1">
        <v>6.4569999999999999</v>
      </c>
      <c r="E9" s="1" t="s">
        <v>34</v>
      </c>
      <c r="F9" t="b">
        <f t="shared" si="5"/>
        <v>0</v>
      </c>
      <c r="G9">
        <f t="shared" si="0"/>
        <v>34631.600000000006</v>
      </c>
      <c r="H9" t="s">
        <v>38</v>
      </c>
      <c r="I9">
        <f t="shared" si="1"/>
        <v>34722</v>
      </c>
      <c r="J9">
        <f t="shared" si="2"/>
        <v>6</v>
      </c>
      <c r="M9">
        <v>41.617532109999999</v>
      </c>
      <c r="N9">
        <v>-83.477016680000006</v>
      </c>
      <c r="P9" t="str">
        <f t="shared" si="3"/>
        <v>41.617532</v>
      </c>
      <c r="Q9" t="str">
        <f t="shared" si="4"/>
        <v>-83.477017</v>
      </c>
    </row>
    <row r="10" spans="2:17">
      <c r="B10" s="1" t="s">
        <v>6</v>
      </c>
      <c r="C10" s="1">
        <v>89.95</v>
      </c>
      <c r="D10" s="1">
        <v>4.9909999999999997</v>
      </c>
      <c r="E10" s="1" t="s">
        <v>36</v>
      </c>
      <c r="F10" t="b">
        <f t="shared" si="5"/>
        <v>0</v>
      </c>
      <c r="G10">
        <f t="shared" si="0"/>
        <v>-396.49</v>
      </c>
      <c r="H10" t="s">
        <v>39</v>
      </c>
      <c r="I10">
        <f t="shared" si="1"/>
        <v>90</v>
      </c>
      <c r="J10">
        <f t="shared" si="2"/>
        <v>5</v>
      </c>
      <c r="M10">
        <v>41.618638349999998</v>
      </c>
      <c r="N10">
        <v>-83.476979459999995</v>
      </c>
      <c r="P10" t="str">
        <f t="shared" si="3"/>
        <v>41.618638</v>
      </c>
      <c r="Q10" t="str">
        <f t="shared" si="4"/>
        <v>-83.476979</v>
      </c>
    </row>
    <row r="11" spans="2:17">
      <c r="B11" s="1" t="s">
        <v>7</v>
      </c>
      <c r="C11" s="1">
        <v>486.44</v>
      </c>
      <c r="D11" s="1">
        <v>5.9980000000000002</v>
      </c>
      <c r="E11" s="1" t="s">
        <v>34</v>
      </c>
      <c r="F11" t="b">
        <f t="shared" si="5"/>
        <v>0</v>
      </c>
      <c r="G11">
        <f t="shared" si="0"/>
        <v>-400.08</v>
      </c>
      <c r="I11">
        <f t="shared" si="1"/>
        <v>486</v>
      </c>
      <c r="J11">
        <f t="shared" si="2"/>
        <v>6</v>
      </c>
      <c r="M11">
        <v>41.619725539999997</v>
      </c>
      <c r="N11">
        <v>-83.477023369999998</v>
      </c>
      <c r="P11" t="str">
        <f t="shared" si="3"/>
        <v>41.619726</v>
      </c>
      <c r="Q11" t="str">
        <f t="shared" si="4"/>
        <v>-83.477023</v>
      </c>
    </row>
    <row r="12" spans="2:17">
      <c r="B12" s="1" t="s">
        <v>8</v>
      </c>
      <c r="C12" s="1">
        <v>886.52</v>
      </c>
      <c r="D12" s="1">
        <v>5.444</v>
      </c>
      <c r="E12" s="1" t="s">
        <v>36</v>
      </c>
      <c r="F12" t="b">
        <f t="shared" si="5"/>
        <v>0</v>
      </c>
      <c r="G12">
        <f t="shared" si="0"/>
        <v>-399.04999999999995</v>
      </c>
      <c r="I12">
        <f t="shared" si="1"/>
        <v>887</v>
      </c>
      <c r="J12">
        <f t="shared" si="2"/>
        <v>5</v>
      </c>
      <c r="M12">
        <v>41.62082418</v>
      </c>
      <c r="N12">
        <v>-83.476985020000001</v>
      </c>
      <c r="P12" t="str">
        <f t="shared" si="3"/>
        <v>41.620824</v>
      </c>
      <c r="Q12" t="str">
        <f t="shared" si="4"/>
        <v>-83.476985</v>
      </c>
    </row>
    <row r="13" spans="2:17">
      <c r="B13" s="1" t="s">
        <v>9</v>
      </c>
      <c r="C13" s="1">
        <v>1285.57</v>
      </c>
      <c r="D13" s="1">
        <v>5.8120000000000003</v>
      </c>
      <c r="E13" s="4" t="s">
        <v>34</v>
      </c>
      <c r="F13" t="b">
        <f t="shared" si="5"/>
        <v>0</v>
      </c>
      <c r="G13">
        <f t="shared" si="0"/>
        <v>-401.53</v>
      </c>
      <c r="H13" s="5" t="s">
        <v>40</v>
      </c>
      <c r="I13">
        <f t="shared" si="1"/>
        <v>1286</v>
      </c>
      <c r="J13">
        <f t="shared" si="2"/>
        <v>6</v>
      </c>
      <c r="M13">
        <v>41.621919169999998</v>
      </c>
      <c r="N13">
        <v>-83.477030209999995</v>
      </c>
      <c r="P13" t="str">
        <f t="shared" si="3"/>
        <v>41.621919</v>
      </c>
      <c r="Q13" t="str">
        <f t="shared" si="4"/>
        <v>-83.477030</v>
      </c>
    </row>
    <row r="14" spans="2:17">
      <c r="B14" s="1" t="s">
        <v>10</v>
      </c>
      <c r="C14" s="1">
        <v>1687.1</v>
      </c>
      <c r="D14" s="1">
        <v>5.6630000000000003</v>
      </c>
      <c r="E14" s="1" t="s">
        <v>36</v>
      </c>
      <c r="F14" t="b">
        <f t="shared" si="5"/>
        <v>0</v>
      </c>
      <c r="G14">
        <f t="shared" si="0"/>
        <v>-398.69000000000005</v>
      </c>
      <c r="I14">
        <f t="shared" si="1"/>
        <v>1687</v>
      </c>
      <c r="J14">
        <f t="shared" si="2"/>
        <v>6</v>
      </c>
      <c r="M14">
        <v>41.623020699999998</v>
      </c>
      <c r="N14">
        <v>-83.476991859999998</v>
      </c>
      <c r="P14" t="str">
        <f t="shared" si="3"/>
        <v>41.623021</v>
      </c>
      <c r="Q14" t="str">
        <f t="shared" si="4"/>
        <v>-83.476992</v>
      </c>
    </row>
    <row r="15" spans="2:17">
      <c r="B15" s="1" t="s">
        <v>11</v>
      </c>
      <c r="C15" s="1">
        <v>2085.79</v>
      </c>
      <c r="D15" s="1">
        <v>13.997999999999999</v>
      </c>
      <c r="E15" s="1" t="s">
        <v>34</v>
      </c>
      <c r="F15" t="b">
        <f t="shared" si="5"/>
        <v>0</v>
      </c>
      <c r="G15">
        <f t="shared" si="0"/>
        <v>-399.71000000000004</v>
      </c>
      <c r="I15">
        <f t="shared" si="1"/>
        <v>2086</v>
      </c>
      <c r="J15">
        <f t="shared" si="2"/>
        <v>14</v>
      </c>
      <c r="M15">
        <v>41.624114740000003</v>
      </c>
      <c r="N15">
        <v>-83.477040860000002</v>
      </c>
      <c r="P15" t="str">
        <f t="shared" si="3"/>
        <v>41.624115</v>
      </c>
      <c r="Q15" t="str">
        <f t="shared" si="4"/>
        <v>-83.477041</v>
      </c>
    </row>
    <row r="16" spans="2:17">
      <c r="B16" s="1" t="s">
        <v>12</v>
      </c>
      <c r="C16" s="1">
        <v>2485.5</v>
      </c>
      <c r="D16" s="1">
        <v>5.8170000000000002</v>
      </c>
      <c r="E16" s="1" t="s">
        <v>36</v>
      </c>
      <c r="F16" t="b">
        <f t="shared" si="5"/>
        <v>0</v>
      </c>
      <c r="G16">
        <f t="shared" si="0"/>
        <v>-402.38000000000011</v>
      </c>
      <c r="I16">
        <f t="shared" si="1"/>
        <v>2486</v>
      </c>
      <c r="J16">
        <f t="shared" si="2"/>
        <v>6</v>
      </c>
      <c r="M16">
        <v>41.625211890000003</v>
      </c>
      <c r="N16">
        <v>-83.47699944</v>
      </c>
      <c r="P16" t="str">
        <f t="shared" si="3"/>
        <v>41.625212</v>
      </c>
      <c r="Q16" t="str">
        <f t="shared" si="4"/>
        <v>-83.476999</v>
      </c>
    </row>
    <row r="17" spans="2:17">
      <c r="B17" s="1" t="s">
        <v>13</v>
      </c>
      <c r="C17" s="1">
        <v>2887.88</v>
      </c>
      <c r="D17" s="1">
        <v>6.7779999999999996</v>
      </c>
      <c r="E17" s="1" t="s">
        <v>34</v>
      </c>
      <c r="F17" t="b">
        <f t="shared" si="5"/>
        <v>0</v>
      </c>
      <c r="G17">
        <f t="shared" si="0"/>
        <v>-370.19000000000005</v>
      </c>
      <c r="I17">
        <f t="shared" si="1"/>
        <v>2888</v>
      </c>
      <c r="J17">
        <f t="shared" si="2"/>
        <v>7</v>
      </c>
      <c r="M17">
        <v>41.626312249999998</v>
      </c>
      <c r="N17">
        <v>-83.477105820000006</v>
      </c>
      <c r="P17" t="str">
        <f t="shared" si="3"/>
        <v>41.626312</v>
      </c>
      <c r="Q17" t="str">
        <f t="shared" si="4"/>
        <v>-83.477106</v>
      </c>
    </row>
    <row r="18" spans="2:17">
      <c r="B18" s="1" t="s">
        <v>14</v>
      </c>
      <c r="C18" s="1">
        <v>3258.07</v>
      </c>
      <c r="D18" s="1">
        <v>5.4109999999999996</v>
      </c>
      <c r="E18" s="1" t="s">
        <v>36</v>
      </c>
      <c r="F18" t="b">
        <f t="shared" si="5"/>
        <v>0</v>
      </c>
      <c r="G18">
        <f t="shared" si="0"/>
        <v>-398.48999999999978</v>
      </c>
      <c r="I18">
        <f t="shared" si="1"/>
        <v>3258</v>
      </c>
      <c r="J18">
        <f t="shared" si="2"/>
        <v>5</v>
      </c>
      <c r="M18">
        <v>41.627308079999999</v>
      </c>
      <c r="N18">
        <v>-83.477362880000001</v>
      </c>
      <c r="P18" t="str">
        <f t="shared" si="3"/>
        <v>41.627308</v>
      </c>
      <c r="Q18" t="str">
        <f t="shared" si="4"/>
        <v>-83.477363</v>
      </c>
    </row>
    <row r="19" spans="2:17">
      <c r="B19" s="1" t="s">
        <v>15</v>
      </c>
      <c r="C19" s="1">
        <v>3656.56</v>
      </c>
      <c r="D19" s="1">
        <v>6.952</v>
      </c>
      <c r="E19" s="1" t="s">
        <v>34</v>
      </c>
      <c r="F19" t="b">
        <f t="shared" si="5"/>
        <v>0</v>
      </c>
      <c r="G19">
        <f t="shared" si="0"/>
        <v>-399.42999999999984</v>
      </c>
      <c r="I19">
        <f t="shared" si="1"/>
        <v>3657</v>
      </c>
      <c r="J19">
        <f t="shared" si="2"/>
        <v>7</v>
      </c>
      <c r="M19">
        <v>41.62828751</v>
      </c>
      <c r="N19">
        <v>-83.478004069999997</v>
      </c>
      <c r="P19" t="str">
        <f t="shared" si="3"/>
        <v>41.628288</v>
      </c>
      <c r="Q19" t="str">
        <f t="shared" si="4"/>
        <v>-83.478004</v>
      </c>
    </row>
    <row r="20" spans="2:17">
      <c r="B20" s="1" t="s">
        <v>16</v>
      </c>
      <c r="C20" s="1">
        <v>4055.99</v>
      </c>
      <c r="D20" s="1">
        <v>4.8659999999999997</v>
      </c>
      <c r="E20" s="1" t="s">
        <v>36</v>
      </c>
      <c r="F20" t="b">
        <f t="shared" si="5"/>
        <v>0</v>
      </c>
      <c r="G20">
        <f t="shared" si="0"/>
        <v>-394.98000000000047</v>
      </c>
      <c r="I20">
        <f t="shared" si="1"/>
        <v>4056</v>
      </c>
      <c r="J20">
        <f t="shared" si="2"/>
        <v>5</v>
      </c>
      <c r="M20">
        <v>41.629187760000001</v>
      </c>
      <c r="N20">
        <v>-83.478832980000007</v>
      </c>
      <c r="P20" t="str">
        <f t="shared" si="3"/>
        <v>41.629188</v>
      </c>
      <c r="Q20" t="str">
        <f t="shared" si="4"/>
        <v>-83.478833</v>
      </c>
    </row>
    <row r="21" spans="2:17">
      <c r="B21" s="1" t="s">
        <v>17</v>
      </c>
      <c r="C21" s="1">
        <v>4450.97</v>
      </c>
      <c r="D21" s="1">
        <v>6.9359999999999999</v>
      </c>
      <c r="E21" s="1" t="s">
        <v>34</v>
      </c>
      <c r="F21" t="b">
        <f t="shared" si="5"/>
        <v>0</v>
      </c>
      <c r="G21">
        <f t="shared" si="0"/>
        <v>-415.67000000000007</v>
      </c>
      <c r="I21">
        <f t="shared" si="1"/>
        <v>4451</v>
      </c>
      <c r="J21">
        <f t="shared" si="2"/>
        <v>7</v>
      </c>
      <c r="M21">
        <v>41.629884199999999</v>
      </c>
      <c r="N21">
        <v>-83.479937059999997</v>
      </c>
      <c r="P21" t="str">
        <f t="shared" si="3"/>
        <v>41.629884</v>
      </c>
      <c r="Q21" t="str">
        <f t="shared" si="4"/>
        <v>-83.479937</v>
      </c>
    </row>
    <row r="22" spans="2:17">
      <c r="B22" s="1" t="s">
        <v>18</v>
      </c>
      <c r="C22" s="1">
        <v>4866.6400000000003</v>
      </c>
      <c r="D22" s="1">
        <v>5.8959999999999999</v>
      </c>
      <c r="E22" s="1" t="s">
        <v>36</v>
      </c>
      <c r="F22" t="b">
        <f t="shared" si="5"/>
        <v>0</v>
      </c>
      <c r="G22">
        <f t="shared" si="0"/>
        <v>-389.88000000000011</v>
      </c>
      <c r="I22">
        <f t="shared" si="1"/>
        <v>4867</v>
      </c>
      <c r="J22">
        <f t="shared" si="2"/>
        <v>6</v>
      </c>
      <c r="M22">
        <v>41.630479190000003</v>
      </c>
      <c r="N22">
        <v>-83.481230629999999</v>
      </c>
      <c r="P22" t="str">
        <f t="shared" si="3"/>
        <v>41.630479</v>
      </c>
      <c r="Q22" t="str">
        <f t="shared" si="4"/>
        <v>-83.481231</v>
      </c>
    </row>
    <row r="23" spans="2:17">
      <c r="B23" s="1" t="s">
        <v>19</v>
      </c>
      <c r="C23" s="1">
        <v>5256.52</v>
      </c>
      <c r="D23" s="1">
        <v>6.6230000000000002</v>
      </c>
      <c r="E23" s="1" t="s">
        <v>34</v>
      </c>
      <c r="F23" t="b">
        <f t="shared" si="5"/>
        <v>0</v>
      </c>
      <c r="G23">
        <f t="shared" si="0"/>
        <v>-398.32999999999993</v>
      </c>
      <c r="I23">
        <f t="shared" si="1"/>
        <v>5257</v>
      </c>
      <c r="J23">
        <f t="shared" si="2"/>
        <v>7</v>
      </c>
      <c r="M23">
        <v>41.630890690000001</v>
      </c>
      <c r="N23">
        <v>-83.482548480000005</v>
      </c>
      <c r="P23" t="str">
        <f t="shared" si="3"/>
        <v>41.630891</v>
      </c>
      <c r="Q23" t="str">
        <f t="shared" si="4"/>
        <v>-83.482548</v>
      </c>
    </row>
    <row r="24" spans="2:17">
      <c r="B24" s="1" t="s">
        <v>20</v>
      </c>
      <c r="C24" s="1">
        <v>5654.85</v>
      </c>
      <c r="D24" s="1">
        <v>6.7649999999999997</v>
      </c>
      <c r="E24" s="1" t="s">
        <v>36</v>
      </c>
      <c r="F24" t="b">
        <f t="shared" si="5"/>
        <v>0</v>
      </c>
      <c r="G24">
        <f t="shared" si="0"/>
        <v>-396.67999999999938</v>
      </c>
      <c r="I24">
        <f t="shared" si="1"/>
        <v>5655</v>
      </c>
      <c r="J24">
        <f t="shared" si="2"/>
        <v>7</v>
      </c>
      <c r="M24">
        <v>41.631376619999998</v>
      </c>
      <c r="N24">
        <v>-83.483854429999994</v>
      </c>
      <c r="P24" t="str">
        <f t="shared" si="3"/>
        <v>41.631377</v>
      </c>
      <c r="Q24" t="str">
        <f t="shared" si="4"/>
        <v>-83.483854</v>
      </c>
    </row>
    <row r="25" spans="2:17">
      <c r="B25" s="1" t="s">
        <v>21</v>
      </c>
      <c r="C25" s="1">
        <v>6051.53</v>
      </c>
      <c r="D25" s="1">
        <v>5.9119999999999999</v>
      </c>
      <c r="E25" s="1" t="s">
        <v>34</v>
      </c>
      <c r="F25" t="b">
        <f t="shared" si="5"/>
        <v>0</v>
      </c>
      <c r="G25">
        <f t="shared" si="0"/>
        <v>-261.71000000000004</v>
      </c>
      <c r="I25">
        <f t="shared" si="1"/>
        <v>6052</v>
      </c>
      <c r="J25">
        <f t="shared" si="2"/>
        <v>6</v>
      </c>
      <c r="M25">
        <v>41.63179555</v>
      </c>
      <c r="N25">
        <v>-83.485193760000001</v>
      </c>
      <c r="P25" t="str">
        <f t="shared" si="3"/>
        <v>41.631796</v>
      </c>
      <c r="Q25" t="str">
        <f t="shared" si="4"/>
        <v>-83.485194</v>
      </c>
    </row>
    <row r="26" spans="2:17">
      <c r="B26" s="1" t="s">
        <v>22</v>
      </c>
      <c r="C26" s="1">
        <v>6313.24</v>
      </c>
      <c r="D26" s="1">
        <v>7.1989999999999998</v>
      </c>
      <c r="E26" s="1" t="s">
        <v>36</v>
      </c>
      <c r="F26" t="b">
        <f t="shared" si="5"/>
        <v>0</v>
      </c>
      <c r="G26">
        <f t="shared" si="0"/>
        <v>-378.07000000000062</v>
      </c>
      <c r="I26">
        <f t="shared" si="1"/>
        <v>6313</v>
      </c>
      <c r="J26">
        <f t="shared" si="2"/>
        <v>7</v>
      </c>
      <c r="M26">
        <v>41.632140929999998</v>
      </c>
      <c r="N26">
        <v>-83.486034439999997</v>
      </c>
      <c r="P26" t="str">
        <f t="shared" si="3"/>
        <v>41.632141</v>
      </c>
      <c r="Q26" t="str">
        <f t="shared" si="4"/>
        <v>-83.486034</v>
      </c>
    </row>
    <row r="27" spans="2:17">
      <c r="B27" s="1" t="s">
        <v>23</v>
      </c>
      <c r="C27" s="1">
        <v>6691.31</v>
      </c>
      <c r="D27" s="1">
        <v>5.5890000000000004</v>
      </c>
      <c r="E27" s="1" t="s">
        <v>34</v>
      </c>
      <c r="F27" t="b">
        <f t="shared" si="5"/>
        <v>0</v>
      </c>
      <c r="G27">
        <f t="shared" si="0"/>
        <v>-404.69999999999982</v>
      </c>
      <c r="I27">
        <f t="shared" si="1"/>
        <v>6691</v>
      </c>
      <c r="J27">
        <f t="shared" si="2"/>
        <v>6</v>
      </c>
      <c r="M27">
        <v>41.632660780000002</v>
      </c>
      <c r="N27">
        <v>-83.487230260000004</v>
      </c>
      <c r="P27" t="str">
        <f t="shared" si="3"/>
        <v>41.632661</v>
      </c>
      <c r="Q27" t="str">
        <f t="shared" si="4"/>
        <v>-83.487230</v>
      </c>
    </row>
    <row r="28" spans="2:17">
      <c r="B28" s="1" t="s">
        <v>24</v>
      </c>
      <c r="C28" s="1">
        <v>7096.01</v>
      </c>
      <c r="D28" s="1">
        <v>5.7489999999999997</v>
      </c>
      <c r="E28" s="1" t="s">
        <v>36</v>
      </c>
      <c r="F28" t="b">
        <f t="shared" si="5"/>
        <v>0</v>
      </c>
      <c r="G28">
        <f t="shared" si="0"/>
        <v>-400.90999999999985</v>
      </c>
      <c r="I28">
        <f t="shared" si="1"/>
        <v>7096</v>
      </c>
      <c r="J28">
        <f t="shared" si="2"/>
        <v>6</v>
      </c>
      <c r="M28">
        <v>41.633396019999999</v>
      </c>
      <c r="N28">
        <v>-83.488339199999999</v>
      </c>
      <c r="P28" t="str">
        <f t="shared" si="3"/>
        <v>41.633396</v>
      </c>
      <c r="Q28" t="str">
        <f t="shared" si="4"/>
        <v>-83.488339</v>
      </c>
    </row>
    <row r="29" spans="2:17">
      <c r="B29" s="1" t="s">
        <v>25</v>
      </c>
      <c r="C29" s="1">
        <v>7496.92</v>
      </c>
      <c r="D29" s="1">
        <v>6.7130000000000001</v>
      </c>
      <c r="E29" s="1" t="s">
        <v>34</v>
      </c>
      <c r="F29" t="b">
        <f t="shared" si="5"/>
        <v>0</v>
      </c>
      <c r="G29">
        <f t="shared" si="0"/>
        <v>-397.36999999999989</v>
      </c>
      <c r="I29">
        <f t="shared" si="1"/>
        <v>7497</v>
      </c>
      <c r="J29">
        <f t="shared" si="2"/>
        <v>7</v>
      </c>
      <c r="M29">
        <v>41.634189079999999</v>
      </c>
      <c r="N29">
        <v>-83.489354629999994</v>
      </c>
      <c r="P29" t="str">
        <f t="shared" si="3"/>
        <v>41.634189</v>
      </c>
      <c r="Q29" t="str">
        <f t="shared" si="4"/>
        <v>-83.489355</v>
      </c>
    </row>
    <row r="30" spans="2:17">
      <c r="B30" s="1" t="s">
        <v>26</v>
      </c>
      <c r="C30" s="1">
        <v>7894.29</v>
      </c>
      <c r="D30" s="1">
        <v>5.2619999999999996</v>
      </c>
      <c r="E30" s="1" t="s">
        <v>36</v>
      </c>
      <c r="F30" t="b">
        <f t="shared" si="5"/>
        <v>0</v>
      </c>
      <c r="G30">
        <f t="shared" si="0"/>
        <v>-403.26999999999953</v>
      </c>
      <c r="I30">
        <f t="shared" si="1"/>
        <v>7894</v>
      </c>
      <c r="J30">
        <f t="shared" si="2"/>
        <v>5</v>
      </c>
      <c r="M30">
        <v>41.635106950000001</v>
      </c>
      <c r="N30">
        <v>-83.490140929999995</v>
      </c>
      <c r="P30" t="str">
        <f t="shared" si="3"/>
        <v>41.635107</v>
      </c>
      <c r="Q30" t="str">
        <f t="shared" si="4"/>
        <v>-83.490141</v>
      </c>
    </row>
    <row r="31" spans="2:17">
      <c r="B31" s="1" t="s">
        <v>27</v>
      </c>
      <c r="C31" s="1">
        <v>8297.56</v>
      </c>
      <c r="D31" s="1">
        <v>7.0430000000000001</v>
      </c>
      <c r="E31" s="1" t="s">
        <v>34</v>
      </c>
      <c r="F31" t="b">
        <f t="shared" si="5"/>
        <v>0</v>
      </c>
      <c r="G31">
        <f t="shared" si="0"/>
        <v>-309.78000000000065</v>
      </c>
      <c r="I31">
        <f t="shared" si="1"/>
        <v>8298</v>
      </c>
      <c r="J31">
        <f t="shared" si="2"/>
        <v>7</v>
      </c>
      <c r="M31">
        <v>41.636022760000003</v>
      </c>
      <c r="N31">
        <v>-83.490969750000005</v>
      </c>
      <c r="P31" t="str">
        <f t="shared" si="3"/>
        <v>41.636023</v>
      </c>
      <c r="Q31" t="str">
        <f t="shared" si="4"/>
        <v>-83.490970</v>
      </c>
    </row>
    <row r="32" spans="2:17">
      <c r="B32" s="1" t="s">
        <v>28</v>
      </c>
      <c r="C32" s="1">
        <v>8607.34</v>
      </c>
      <c r="D32" s="1">
        <v>14.002000000000001</v>
      </c>
      <c r="E32" s="1" t="s">
        <v>36</v>
      </c>
      <c r="F32" t="b">
        <f t="shared" si="5"/>
        <v>0</v>
      </c>
      <c r="G32">
        <f t="shared" si="0"/>
        <v>-334.43000000000029</v>
      </c>
      <c r="I32">
        <f t="shared" si="1"/>
        <v>8607</v>
      </c>
      <c r="J32">
        <f t="shared" si="2"/>
        <v>14</v>
      </c>
      <c r="M32">
        <v>41.636758739999998</v>
      </c>
      <c r="N32">
        <v>-83.491538770000005</v>
      </c>
      <c r="P32" t="str">
        <f t="shared" si="3"/>
        <v>41.636759</v>
      </c>
      <c r="Q32" t="str">
        <f t="shared" si="4"/>
        <v>-83.491539</v>
      </c>
    </row>
    <row r="33" spans="2:17">
      <c r="B33" s="1" t="s">
        <v>29</v>
      </c>
      <c r="C33" s="1">
        <v>8941.77</v>
      </c>
      <c r="D33" s="1">
        <v>6.5019999999999998</v>
      </c>
      <c r="E33" s="1" t="s">
        <v>34</v>
      </c>
      <c r="F33" t="b">
        <f t="shared" si="5"/>
        <v>0</v>
      </c>
      <c r="I33">
        <f t="shared" si="1"/>
        <v>8942</v>
      </c>
      <c r="J33">
        <f t="shared" si="2"/>
        <v>7</v>
      </c>
      <c r="M33">
        <v>41.637516390000002</v>
      </c>
      <c r="N33">
        <v>-83.492232310000006</v>
      </c>
      <c r="P33" t="str">
        <f t="shared" si="3"/>
        <v>41.637516</v>
      </c>
      <c r="Q33" t="str">
        <f t="shared" si="4"/>
        <v>-83.492232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Holmes</dc:creator>
  <cp:lastModifiedBy>Luke G. Holmes</cp:lastModifiedBy>
  <dcterms:created xsi:type="dcterms:W3CDTF">2015-06-05T18:17:20Z</dcterms:created>
  <dcterms:modified xsi:type="dcterms:W3CDTF">2023-05-16T17:06:34Z</dcterms:modified>
</cp:coreProperties>
</file>